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Мониторинг КФМ\Мониторинг за 2023 год\Приложения для заполнения\Пр._2а_ГРБС_за  2023 год с ЗАМЕЧАНИЯМИ\"/>
    </mc:Choice>
  </mc:AlternateContent>
  <bookViews>
    <workbookView xWindow="-120" yWindow="-120" windowWidth="20370" windowHeight="12810"/>
  </bookViews>
  <sheets>
    <sheet name="показат.6" sheetId="8" r:id="rId1"/>
  </sheets>
  <definedNames>
    <definedName name="Z_48AF9B37_4660_4207_8A62_67CEDDC2FDA8_.wvu.PrintArea" localSheetId="0" hidden="1">показат.6!$A:$K</definedName>
    <definedName name="Z_48AF9B37_4660_4207_8A62_67CEDDC2FDA8_.wvu.PrintTitles" localSheetId="0" hidden="1">показат.6!$A:$B,показат.6!$3:$5</definedName>
    <definedName name="_xlnm.Print_Titles" localSheetId="0">показат.6!$A:$B,показат.6!$3:$5</definedName>
    <definedName name="_xlnm.Print_Area" localSheetId="0">показат.6!$A:$K</definedName>
  </definedNames>
  <calcPr calcId="152511" iterate="1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8" l="1"/>
  <c r="K13" i="8" l="1"/>
  <c r="K12" i="8"/>
  <c r="K11" i="8"/>
  <c r="K10" i="8"/>
  <c r="K9" i="8"/>
  <c r="K8" i="8"/>
  <c r="I13" i="8"/>
  <c r="I12" i="8"/>
  <c r="I11" i="8"/>
  <c r="I10" i="8"/>
  <c r="I9" i="8"/>
  <c r="I8" i="8"/>
  <c r="I7" i="8"/>
  <c r="C7" i="8" s="1"/>
  <c r="K7" i="8"/>
  <c r="I14" i="8" l="1"/>
  <c r="K14" i="8"/>
  <c r="F13" i="8" l="1"/>
  <c r="G13" i="8" s="1"/>
  <c r="C13" i="8" s="1"/>
  <c r="G12" i="8"/>
  <c r="C12" i="8" s="1"/>
  <c r="F11" i="8"/>
  <c r="G11" i="8" s="1"/>
  <c r="C11" i="8" s="1"/>
  <c r="F10" i="8"/>
  <c r="G10" i="8" s="1"/>
  <c r="C10" i="8" s="1"/>
  <c r="F9" i="8"/>
  <c r="G9" i="8" s="1"/>
  <c r="C9" i="8" s="1"/>
  <c r="G8" i="8"/>
  <c r="C8" i="8" s="1"/>
  <c r="C14" i="8" l="1"/>
  <c r="G14" i="8"/>
</calcChain>
</file>

<file path=xl/sharedStrings.xml><?xml version="1.0" encoding="utf-8"?>
<sst xmlns="http://schemas.openxmlformats.org/spreadsheetml/2006/main" count="51" uniqueCount="32">
  <si>
    <t xml:space="preserve">№ п/п
</t>
  </si>
  <si>
    <t>6. Качество исполнения бюджетных процедур во взаимосвязи с выявленными бюджетными нарушениями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</si>
  <si>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</si>
  <si>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</si>
  <si>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</si>
  <si>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</si>
  <si>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</si>
  <si>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2.4.</t>
  </si>
  <si>
    <t>2.5.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</si>
  <si>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</si>
  <si>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</si>
  <si>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</si>
  <si>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</si>
  <si>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r>
      <t xml:space="preserve">6.1. Доля выявленных нарушений в финансово-бюджетной сфере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   (расчёт только за ГОД, за полугодие переносятся данные года)</t>
    </r>
  </si>
  <si>
    <r>
      <t xml:space="preserve">6.2. Наличие предъявленных к оплате судебных актов о возмещении ущерба в результате незаконных действий или бездействий ГРБС и (или) его должностных лиц)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(расчёт только за ГОД, за полугодие переносятся данные года)</t>
    </r>
  </si>
  <si>
    <r>
      <t xml:space="preserve">6.3. Приостановление операций по расходованию средств на лицевых счетах ГРБС и его подведомственных учреждений в связи с нарушением процедур исполнения судебных актов, предусматривающих обращение взыскания на средства бюджета района (средства бюджетных и автономных учреждений)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(расчёт только за ГОД, за полугодие переносятся данные года)</t>
    </r>
  </si>
  <si>
    <t>Sp–факты о бюджетных правонарушениях, по результатам проведения проверок (ревизий), по сведениям КРУ (в денежном выражении);</t>
  </si>
  <si>
    <t>Е-кассовое исполнение расходов ГРБС в отчетном финансовом году (за исключением бюджетных инвестиций юридическим лицам или межбюджетных трансфертов).</t>
  </si>
  <si>
    <t>Р=100*(Sp/Е)</t>
  </si>
  <si>
    <t>отсутствуют</t>
  </si>
  <si>
    <t xml:space="preserve">имеются </t>
  </si>
  <si>
    <t>(выбрать из списка)</t>
  </si>
  <si>
    <t>не направлялись</t>
  </si>
  <si>
    <t>направлялись</t>
  </si>
  <si>
    <t>не удалять текст!</t>
  </si>
  <si>
    <t>2.2.</t>
  </si>
  <si>
    <t>-</t>
  </si>
  <si>
    <t>показатели заполняет каз-во</t>
  </si>
  <si>
    <t>Итого по показателю 6</t>
  </si>
  <si>
    <t>Контрольно-счётная палата</t>
  </si>
  <si>
    <t>Мониторинг качества финансового менеджмента за 2023 год, в части мониторинга главных распорядителей средств бюджета района</t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</si>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</sst>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FFB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/>
    <xf numFmtId="2" fontId="6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left"/>
    </xf>
    <xf numFmtId="0" fontId="13" fillId="7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4" fontId="14" fillId="0" borderId="1" xfId="0" applyNumberFormat="1" applyFont="1" applyBorder="1" applyAlignment="1">
      <alignment horizontal="center" vertical="center" wrapText="1"/>
    </xf>
    <xf numFmtId="4" fontId="14" fillId="9" borderId="0" xfId="0" applyNumberFormat="1" applyFont="1" applyFill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2" fontId="6" fillId="8" borderId="3" xfId="0" applyNumberFormat="1" applyFont="1" applyFill="1" applyBorder="1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7" fillId="9" borderId="0" xfId="0" applyNumberFormat="1" applyFont="1" applyFill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FFB99"/>
      <color rgb="FFFFCCFF"/>
      <color rgb="FFFF99FF"/>
      <color rgb="FFFF33CC"/>
      <color rgb="FFCCFF66"/>
      <color rgb="FFFF66FF"/>
      <color rgb="FFFF99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5"/>
  <sheetViews>
    <sheetView tabSelected="1" topLeftCell="A7" zoomScaleNormal="100" workbookViewId="0">
      <selection activeCell="D13" sqref="D13:F13"/>
    </sheetView>
  </sheetViews>
  <sheetFormatPr defaultColWidth="8.85546875" defaultRowHeight="18.75" x14ac:dyDescent="0.25"/>
  <cols>
    <col min="1" max="1" width="8.85546875" style="1"/>
    <col min="2" max="2" width="29.28515625" style="21" customWidth="1"/>
    <col min="3" max="3" width="20.28515625" style="22" customWidth="1"/>
    <col min="4" max="4" width="26.28515625" style="21" customWidth="1"/>
    <col min="5" max="5" width="30.7109375" style="21" customWidth="1"/>
    <col min="6" max="7" width="14.7109375" style="3" customWidth="1"/>
    <col min="8" max="8" width="16.42578125" style="3" customWidth="1"/>
    <col min="9" max="9" width="14.7109375" style="3" customWidth="1"/>
    <col min="10" max="11" width="20.28515625" style="3" customWidth="1"/>
    <col min="12" max="12" width="9.140625" style="3"/>
    <col min="13" max="13" width="16.28515625" style="1" customWidth="1"/>
    <col min="14" max="14" width="20.5703125" style="1" customWidth="1"/>
    <col min="15" max="16384" width="8.85546875" style="1"/>
  </cols>
  <sheetData>
    <row r="1" spans="1:14" s="15" customFormat="1" ht="24" customHeight="1" x14ac:dyDescent="0.25">
      <c r="A1" s="13"/>
      <c r="B1" s="13"/>
      <c r="C1" s="14"/>
      <c r="D1" s="13"/>
      <c r="E1" s="13"/>
      <c r="F1" s="5"/>
      <c r="G1" s="5"/>
      <c r="H1" s="5"/>
      <c r="I1" s="5"/>
      <c r="J1" s="5"/>
      <c r="K1" s="5"/>
      <c r="L1" s="6"/>
    </row>
    <row r="2" spans="1:14" s="16" customFormat="1" ht="37.9" customHeight="1" x14ac:dyDescent="0.25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7"/>
    </row>
    <row r="3" spans="1:14" s="18" customFormat="1" ht="31.15" customHeight="1" x14ac:dyDescent="0.25">
      <c r="A3" s="58" t="s">
        <v>0</v>
      </c>
      <c r="B3" s="61" t="s">
        <v>4</v>
      </c>
      <c r="C3" s="17"/>
      <c r="D3" s="66" t="s">
        <v>1</v>
      </c>
      <c r="E3" s="67"/>
      <c r="F3" s="67"/>
      <c r="G3" s="67"/>
      <c r="H3" s="67"/>
      <c r="I3" s="67"/>
      <c r="J3" s="67"/>
      <c r="K3" s="68"/>
      <c r="L3" s="8"/>
    </row>
    <row r="4" spans="1:14" ht="155.44999999999999" customHeight="1" x14ac:dyDescent="0.4">
      <c r="A4" s="59"/>
      <c r="B4" s="62"/>
      <c r="C4" s="69" t="s">
        <v>28</v>
      </c>
      <c r="D4" s="63" t="s">
        <v>13</v>
      </c>
      <c r="E4" s="64"/>
      <c r="F4" s="64"/>
      <c r="G4" s="65"/>
      <c r="H4" s="63" t="s">
        <v>14</v>
      </c>
      <c r="I4" s="64"/>
      <c r="J4" s="56" t="s">
        <v>15</v>
      </c>
      <c r="K4" s="56"/>
      <c r="M4" s="55" t="s">
        <v>24</v>
      </c>
      <c r="N4" s="55"/>
    </row>
    <row r="5" spans="1:14" ht="98.25" customHeight="1" x14ac:dyDescent="0.25">
      <c r="A5" s="60"/>
      <c r="B5" s="62"/>
      <c r="C5" s="70"/>
      <c r="D5" s="30" t="s">
        <v>16</v>
      </c>
      <c r="E5" s="30" t="s">
        <v>17</v>
      </c>
      <c r="F5" s="4" t="s">
        <v>18</v>
      </c>
      <c r="G5" s="9" t="s">
        <v>12</v>
      </c>
      <c r="H5" s="12" t="s">
        <v>21</v>
      </c>
      <c r="I5" s="2" t="s">
        <v>12</v>
      </c>
      <c r="J5" s="12" t="s">
        <v>21</v>
      </c>
      <c r="K5" s="2" t="s">
        <v>12</v>
      </c>
      <c r="M5" s="10" t="s">
        <v>19</v>
      </c>
      <c r="N5" s="11" t="s">
        <v>22</v>
      </c>
    </row>
    <row r="6" spans="1:14" ht="16.899999999999999" customHeight="1" x14ac:dyDescent="0.25">
      <c r="A6" s="29"/>
      <c r="B6" s="31"/>
      <c r="C6" s="19"/>
      <c r="D6" s="20"/>
      <c r="E6" s="20"/>
      <c r="F6" s="4"/>
      <c r="G6" s="9">
        <v>30</v>
      </c>
      <c r="H6" s="12"/>
      <c r="I6" s="9">
        <v>30</v>
      </c>
      <c r="J6" s="12"/>
      <c r="K6" s="9">
        <v>40</v>
      </c>
      <c r="M6" s="10"/>
      <c r="N6" s="11"/>
    </row>
    <row r="7" spans="1:14" ht="20.45" customHeight="1" x14ac:dyDescent="0.25">
      <c r="A7" s="26">
        <v>1</v>
      </c>
      <c r="B7" s="27" t="s">
        <v>29</v>
      </c>
      <c r="C7" s="52">
        <f>$G$6*G7+$I$6*I7+$K$6*K7</f>
        <v>100</v>
      </c>
      <c r="D7" s="38" t="s">
        <v>26</v>
      </c>
      <c r="E7" s="42">
        <v>17909118.030000001</v>
      </c>
      <c r="F7" s="40">
        <v>0</v>
      </c>
      <c r="G7" s="43">
        <f t="shared" ref="G7:G13" si="0">IF(F7&gt;5,0,IF(F7&lt;=5,(1-F7/100)))</f>
        <v>1</v>
      </c>
      <c r="H7" s="39" t="s">
        <v>19</v>
      </c>
      <c r="I7" s="39">
        <f>IF(H7="отсутствуют",1,IF(H7="имеются",0,))</f>
        <v>1</v>
      </c>
      <c r="J7" s="39" t="s">
        <v>22</v>
      </c>
      <c r="K7" s="39">
        <f>IF(J7="не направлялись",1,IF(J7="направлялись",0,))</f>
        <v>1</v>
      </c>
      <c r="M7" s="10" t="s">
        <v>20</v>
      </c>
      <c r="N7" s="11" t="s">
        <v>23</v>
      </c>
    </row>
    <row r="8" spans="1:14" s="23" customFormat="1" ht="20.45" customHeight="1" x14ac:dyDescent="0.25">
      <c r="A8" s="26">
        <v>2</v>
      </c>
      <c r="B8" s="27" t="s">
        <v>5</v>
      </c>
      <c r="C8" s="52">
        <f>$G$6*G8+$I$6*I8+$K$6*K8</f>
        <v>100</v>
      </c>
      <c r="D8" s="44"/>
      <c r="E8" s="45"/>
      <c r="F8" s="39"/>
      <c r="G8" s="39">
        <f>IF(F8&gt;5,0,IF(F8&lt;=5,(1-F8/100)))</f>
        <v>1</v>
      </c>
      <c r="H8" s="39" t="s">
        <v>19</v>
      </c>
      <c r="I8" s="39">
        <f t="shared" ref="I8:I13" si="1">IF(H8="отсутствуют",1,IF(H8="имеются",0,))</f>
        <v>1</v>
      </c>
      <c r="J8" s="39" t="s">
        <v>22</v>
      </c>
      <c r="K8" s="39">
        <f t="shared" ref="K8:K13" si="2">IF(J8="не направлялись",1,IF(J8="направлялись",0,))</f>
        <v>1</v>
      </c>
      <c r="L8" s="3"/>
    </row>
    <row r="9" spans="1:14" s="23" customFormat="1" ht="49.9" customHeight="1" x14ac:dyDescent="0.25">
      <c r="A9" s="32" t="s">
        <v>6</v>
      </c>
      <c r="B9" s="25" t="s">
        <v>2</v>
      </c>
      <c r="C9" s="53">
        <f>$G$6*G9+$I$6*I9+$K$6*K9</f>
        <v>99.966979498151375</v>
      </c>
      <c r="D9" s="46">
        <v>494955.9</v>
      </c>
      <c r="E9" s="47">
        <v>449680536.89999998</v>
      </c>
      <c r="F9" s="48">
        <f t="shared" ref="F9:F13" si="3">100*(D9/E9)</f>
        <v>0.11006833949543794</v>
      </c>
      <c r="G9" s="43">
        <f>IF(F9&gt;5,0,IF(F9&lt;=5,(1-F9/100)))</f>
        <v>0.99889931660504561</v>
      </c>
      <c r="H9" s="39" t="s">
        <v>19</v>
      </c>
      <c r="I9" s="40">
        <f t="shared" si="1"/>
        <v>1</v>
      </c>
      <c r="J9" s="40" t="s">
        <v>22</v>
      </c>
      <c r="K9" s="40">
        <f t="shared" si="2"/>
        <v>1</v>
      </c>
      <c r="L9" s="3"/>
      <c r="N9" s="37" t="s">
        <v>27</v>
      </c>
    </row>
    <row r="10" spans="1:14" s="23" customFormat="1" ht="35.450000000000003" customHeight="1" x14ac:dyDescent="0.25">
      <c r="A10" s="33" t="s">
        <v>25</v>
      </c>
      <c r="B10" s="34" t="s">
        <v>10</v>
      </c>
      <c r="C10" s="53">
        <f t="shared" ref="C10:C13" si="4">$G$6*G10+$I$6*I10+$K$6*K10</f>
        <v>99.971500743127862</v>
      </c>
      <c r="D10" s="49">
        <v>547256.74</v>
      </c>
      <c r="E10" s="50">
        <v>576074747.26999998</v>
      </c>
      <c r="F10" s="40">
        <f t="shared" si="3"/>
        <v>9.4997522907128346E-2</v>
      </c>
      <c r="G10" s="39">
        <f t="shared" si="0"/>
        <v>0.99905002477092875</v>
      </c>
      <c r="H10" s="39" t="s">
        <v>19</v>
      </c>
      <c r="I10" s="40">
        <f t="shared" si="1"/>
        <v>1</v>
      </c>
      <c r="J10" s="40" t="s">
        <v>22</v>
      </c>
      <c r="K10" s="40">
        <f t="shared" si="2"/>
        <v>1</v>
      </c>
      <c r="L10" s="3"/>
    </row>
    <row r="11" spans="1:14" ht="66" customHeight="1" x14ac:dyDescent="0.25">
      <c r="A11" s="24" t="s">
        <v>31</v>
      </c>
      <c r="B11" s="25" t="s">
        <v>9</v>
      </c>
      <c r="C11" s="19">
        <f t="shared" si="4"/>
        <v>100</v>
      </c>
      <c r="D11" s="38">
        <v>0</v>
      </c>
      <c r="E11" s="50">
        <v>511361538.30000001</v>
      </c>
      <c r="F11" s="40">
        <f t="shared" si="3"/>
        <v>0</v>
      </c>
      <c r="G11" s="39">
        <f t="shared" si="0"/>
        <v>1</v>
      </c>
      <c r="H11" s="39" t="s">
        <v>19</v>
      </c>
      <c r="I11" s="40">
        <f t="shared" si="1"/>
        <v>1</v>
      </c>
      <c r="J11" s="40" t="s">
        <v>22</v>
      </c>
      <c r="K11" s="40">
        <f t="shared" si="2"/>
        <v>1</v>
      </c>
    </row>
    <row r="12" spans="1:14" s="23" customFormat="1" ht="36.6" customHeight="1" x14ac:dyDescent="0.25">
      <c r="A12" s="24" t="s">
        <v>7</v>
      </c>
      <c r="B12" s="25" t="s">
        <v>3</v>
      </c>
      <c r="C12" s="19">
        <f t="shared" si="4"/>
        <v>100</v>
      </c>
      <c r="D12" s="38" t="s">
        <v>26</v>
      </c>
      <c r="E12" s="51" t="s">
        <v>26</v>
      </c>
      <c r="F12" s="40">
        <v>0</v>
      </c>
      <c r="G12" s="39">
        <f t="shared" si="0"/>
        <v>1</v>
      </c>
      <c r="H12" s="39" t="s">
        <v>19</v>
      </c>
      <c r="I12" s="40">
        <f t="shared" si="1"/>
        <v>1</v>
      </c>
      <c r="J12" s="40" t="s">
        <v>22</v>
      </c>
      <c r="K12" s="40">
        <f t="shared" si="2"/>
        <v>1</v>
      </c>
      <c r="L12" s="3"/>
    </row>
    <row r="13" spans="1:14" ht="48.6" customHeight="1" x14ac:dyDescent="0.25">
      <c r="A13" s="28" t="s">
        <v>8</v>
      </c>
      <c r="B13" s="25" t="s">
        <v>11</v>
      </c>
      <c r="C13" s="19">
        <f t="shared" si="4"/>
        <v>100</v>
      </c>
      <c r="D13" s="71">
        <v>0</v>
      </c>
      <c r="E13" s="72">
        <v>1135286117.5899999</v>
      </c>
      <c r="F13" s="73">
        <f t="shared" si="3"/>
        <v>0</v>
      </c>
      <c r="G13" s="39">
        <f t="shared" si="0"/>
        <v>1</v>
      </c>
      <c r="H13" s="39" t="s">
        <v>19</v>
      </c>
      <c r="I13" s="40">
        <f t="shared" si="1"/>
        <v>1</v>
      </c>
      <c r="J13" s="40" t="s">
        <v>22</v>
      </c>
      <c r="K13" s="40">
        <f t="shared" si="2"/>
        <v>1</v>
      </c>
    </row>
    <row r="14" spans="1:14" s="23" customFormat="1" ht="23.25" customHeight="1" x14ac:dyDescent="0.25">
      <c r="A14" s="35"/>
      <c r="B14" s="36"/>
      <c r="C14" s="54">
        <f>(C13+C12+C11+C10+C9+C7)/6</f>
        <v>99.98974670687987</v>
      </c>
      <c r="D14" s="36"/>
      <c r="E14" s="36"/>
      <c r="F14" s="41"/>
      <c r="G14" s="41">
        <f>(G13+G11+G10+G9+G12+G7)/6</f>
        <v>0.99965822356266243</v>
      </c>
      <c r="H14" s="41"/>
      <c r="I14" s="41">
        <f>(I13+I11+I10+I9+I12+I7)/6</f>
        <v>1</v>
      </c>
      <c r="J14" s="41"/>
      <c r="K14" s="41">
        <f>(K13+K11+K10+K9+K12+K7)/6</f>
        <v>1</v>
      </c>
      <c r="L14" s="3"/>
    </row>
    <row r="15" spans="1:14" s="23" customFormat="1" x14ac:dyDescent="0.25">
      <c r="A15" s="1"/>
      <c r="B15" s="21"/>
      <c r="C15" s="22"/>
      <c r="D15" s="21"/>
      <c r="E15" s="21"/>
      <c r="F15" s="3"/>
      <c r="G15" s="3"/>
      <c r="H15" s="3"/>
      <c r="I15" s="3"/>
      <c r="J15" s="3"/>
      <c r="K15" s="3"/>
      <c r="L15" s="3"/>
    </row>
  </sheetData>
  <sheetProtection selectLockedCells="1" selectUnlockedCells="1"/>
  <mergeCells count="9">
    <mergeCell ref="M4:N4"/>
    <mergeCell ref="J4:K4"/>
    <mergeCell ref="A2:K2"/>
    <mergeCell ref="A3:A5"/>
    <mergeCell ref="B3:B5"/>
    <mergeCell ref="D4:G4"/>
    <mergeCell ref="D3:K3"/>
    <mergeCell ref="H4:I4"/>
    <mergeCell ref="C4:C5"/>
  </mergeCells>
  <dataValidations count="2">
    <dataValidation type="list" allowBlank="1" showInputMessage="1" showErrorMessage="1" sqref="H7:H13">
      <formula1>$M$5:$M$7</formula1>
    </dataValidation>
    <dataValidation type="list" allowBlank="1" showInputMessage="1" showErrorMessage="1" sqref="J7:J13">
      <formula1>$N$5:$N$7</formula1>
    </dataValidation>
  </dataValidations>
  <pageMargins left="0.17" right="0.17" top="0.78740157480314965" bottom="0.78740157480314965" header="0.31496062992125984" footer="0.31496062992125984"/>
  <pageSetup paperSize="9" scale="4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показат.6</vt:lpstr>
      <vt:lpstr>показат.6!Заголовки_для_печати</vt:lpstr>
      <vt:lpstr>показат.6!Область_печати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Блинов Антон Николаевич</cp:lastModifiedBy>
  <cp:lastPrinted>2022-03-31T11:59:38Z</cp:lastPrinted>
  <dcterms:created xsi:type="dcterms:W3CDTF">2015-06-05T18:19:34Z</dcterms:created>
  <dcterms:modified xsi:type="dcterms:W3CDTF">2024-05-16T12:35:16Z</dcterms:modified>
</cp:coreProperties>
</file>